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EstaPasta_de_trabalho"/>
  <mc:AlternateContent xmlns:mc="http://schemas.openxmlformats.org/markup-compatibility/2006">
    <mc:Choice Requires="x15">
      <x15ac:absPath xmlns:x15ac="http://schemas.microsoft.com/office/spreadsheetml/2010/11/ac" url="D:\licitacoes\2023\Pregão Eletronico\Pregão Eletrônico 144-23 - Eventual Aquisição de Sondas - SMS\"/>
    </mc:Choice>
  </mc:AlternateContent>
  <xr:revisionPtr revIDLastSave="0" documentId="13_ncr:1_{07FECF10-4990-4E50-B079-8BA527A4F499}" xr6:coauthVersionLast="46" xr6:coauthVersionMax="47" xr10:uidLastSave="{00000000-0000-0000-0000-000000000000}"/>
  <bookViews>
    <workbookView xWindow="-120" yWindow="-120" windowWidth="29040" windowHeight="15840" xr2:uid="{00000000-000D-0000-FFFF-FFFF00000000}"/>
  </bookViews>
  <sheets>
    <sheet name="Quadro de Preços" sheetId="1" r:id="rId1"/>
    <sheet name="Dados" sheetId="2" r:id="rId2"/>
  </sheets>
  <definedNames>
    <definedName name="_xlnm._FilterDatabase" localSheetId="0" hidden="1">'Quadro de Preços'!$A$11:$G$27</definedName>
    <definedName name="_GoBack" localSheetId="1">Dados!$B$3</definedName>
    <definedName name="_Hlk143162384"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1" i="1" l="1"/>
  <c r="A22" i="1"/>
  <c r="A23" i="1"/>
  <c r="A24" i="1"/>
  <c r="A25" i="1"/>
  <c r="A26" i="1"/>
  <c r="A27" i="1"/>
  <c r="A20" i="1"/>
  <c r="E6" i="1"/>
  <c r="G13" i="1"/>
  <c r="F15" i="1" s="1"/>
  <c r="A4" i="1"/>
  <c r="A18" i="1"/>
  <c r="A19" i="1"/>
  <c r="A17" i="1"/>
  <c r="A16" i="1"/>
  <c r="A6" i="1"/>
  <c r="A5" i="1"/>
  <c r="A3" i="1"/>
</calcChain>
</file>

<file path=xl/sharedStrings.xml><?xml version="1.0" encoding="utf-8"?>
<sst xmlns="http://schemas.openxmlformats.org/spreadsheetml/2006/main" count="60" uniqueCount="57">
  <si>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</si>
  <si>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</si>
  <si>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</si>
  <si>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</si>
  <si>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</si>
  <si>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</si>
  <si>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</si>
  <si>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</si>
  <si>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</si>
  <si>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</si>
  <si>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</si>
  <si>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</si>
  <si>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</si>
  <si>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</si>
  <si>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</si>
  <si>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</si>
  <si>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</si>
  <si>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</si>
  <si>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</si>
  <si>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</si>
  <si>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</si>
  <si>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</si>
  <si>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</si>
  <si>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</si>
  <si>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</si>
  <si>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</si>
  <si>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</si>
  <si>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</si>
  <si>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</si>
  <si>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</si>
  <si>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</si>
  <si>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</si>
  <si>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</si>
  <si>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</si>
  <si>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</si>
  <si>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Licitante poderá apresentar prospecto, ficha técnica ou outros documentos com informações que permitam a melhor identificação e qualificação do(s) item(ns) licitado(s);</t>
  </si>
  <si>
    <t>A proposta de preços ajustada ao lance final deverá conter o valor numérico dos preços unitários e totais, não podendo exceder o valor do lance final;</t>
  </si>
  <si>
    <t>Quando da atualização da proposta de preço, o licitante deverá atualizar observando os valores unitários e globais os quais deverão ser menores ou iguais aos valores máximos/referência expressos no Anexo II - termo de referência;</t>
  </si>
  <si>
    <t>O preço proposto deve compreender todas as despesas concernentes ao fornecimento do (s) material (is), bem como Impostos, Tributos, Frete, Contratação de Pessoal, entre outros, que deverão correr totalmente por conta da Empresa vencedora;</t>
  </si>
  <si>
    <t>Declaramos para todos os efeitos legais que, ao apresentar esta proposta, com os preços e prazos acima indicados, estamos de pleno acordo com as condições gerais e especiais estabelecidas para esta licitação, as quais nos submetemos incondicional e integralmente;</t>
  </si>
  <si>
    <t>Declaramos que até a presente data inexistem fatos impeditivos a participação desta empresa ao presente certame licitatório, ciente da obrigatoriedade de declarar ocorrências posteriores;</t>
  </si>
  <si>
    <t>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t>
  </si>
  <si>
    <t>Declaramos, ainda, sob as penas da lei, que não estamos cumprindo pena de inidoneidade para licitar e contratar com a Administração Pública, em qualquer de suas esferas Federal, Estadual e Municipal, inclusive no Distrito Federal, conforme art. 97 da Lei nº. 8.666/93.</t>
  </si>
  <si>
    <t>Sec. Saúde</t>
  </si>
  <si>
    <t>Homologação: __/__/2023</t>
  </si>
  <si>
    <t>Previsão Publicação: __/__/2023</t>
  </si>
  <si>
    <t>A execução do objeto da presente licitação será realizada junto a Secretaria obedecendo, na íntegra, ao detalhamento do termo de referência (ANEXO II).</t>
  </si>
  <si>
    <t>A administração rejeitará, no todo ou em parte, a prestação de serviços executada em desacordo com os termos do Edital e seus anexos.</t>
  </si>
  <si>
    <t>UNID</t>
  </si>
  <si>
    <t>SONDA URETRAL DE ALÍVIO Nº 12</t>
  </si>
  <si>
    <t>PREGÃO ELETRÔNICO Nº 144/2023</t>
  </si>
  <si>
    <t>PROCESSO ADMINISTRATIVO N° 1600/2023 de XX/05/2023</t>
  </si>
  <si>
    <t>MENOR PREÇO</t>
  </si>
  <si>
    <t>O pagamento do objeto de que trata o PREGÃO ELETRÔNICO 144/2023, será efetuado pela Tesouraria da Secretaria Municipal de Saúde de Sumidouro.</t>
  </si>
  <si>
    <t>EVENTUAL AQUISIÇÃO DE SONDA URETRAL</t>
  </si>
  <si>
    <t>Prazo da Ata: 12 meses a contar de sua assinatura.</t>
  </si>
  <si>
    <t>Abertura das Propostas: 04/12/2023,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</si>
</sst>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9"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560943"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1600/23</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7"/>
  <sheetViews>
    <sheetView tabSelected="1" zoomScale="115" zoomScaleNormal="115" zoomScaleSheetLayoutView="100" workbookViewId="0">
      <selection activeCell="F13" sqref="F13"/>
    </sheetView>
  </sheetViews>
  <sheetFormatPr defaultRowHeight="12.75" x14ac:dyDescent="0.2"/>
  <cols>
    <col min="1" max="1" width="4.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4" t="s">
        <v>19</v>
      </c>
      <c r="B2" s="64"/>
      <c r="C2" s="64"/>
      <c r="D2" s="64"/>
      <c r="E2" s="64"/>
      <c r="F2" s="64"/>
      <c r="G2" s="64"/>
    </row>
    <row r="3" spans="1:11" x14ac:dyDescent="0.2">
      <c r="A3" s="64" t="str">
        <f>UPPER(Dados!B1&amp;"  -  "&amp;Dados!B4)</f>
        <v>PREGÃO ELETRÔNICO Nº 144/2023  -  ABERTURA DAS PROPOSTAS: 04/12/2023, ÀS 10:00HS</v>
      </c>
      <c r="B3" s="64"/>
      <c r="C3" s="64"/>
      <c r="D3" s="64"/>
      <c r="E3" s="64"/>
      <c r="F3" s="64"/>
      <c r="G3" s="64"/>
    </row>
    <row r="4" spans="1:11" x14ac:dyDescent="0.2">
      <c r="A4" s="65" t="str">
        <f>Dados!B3</f>
        <v>EVENTUAL AQUISIÇÃO DE SONDA URETRAL</v>
      </c>
      <c r="B4" s="65"/>
      <c r="C4" s="65"/>
      <c r="D4" s="65"/>
      <c r="E4" s="65"/>
      <c r="F4" s="65"/>
      <c r="G4" s="65"/>
    </row>
    <row r="5" spans="1:11" x14ac:dyDescent="0.2">
      <c r="A5" s="64" t="str">
        <f>Dados!B2</f>
        <v>PROCESSO ADMINISTRATIVO N° 1600/2023 de XX/05/2023</v>
      </c>
      <c r="B5" s="64"/>
      <c r="C5" s="64"/>
      <c r="D5" s="64"/>
      <c r="E5" s="64"/>
      <c r="F5" s="64"/>
      <c r="G5" s="64"/>
    </row>
    <row r="6" spans="1:11" x14ac:dyDescent="0.2">
      <c r="A6" s="51" t="str">
        <f>Dados!B7</f>
        <v>MENOR PREÇO</v>
      </c>
      <c r="B6" s="51"/>
      <c r="C6" s="62" t="s">
        <v>29</v>
      </c>
      <c r="D6" s="62"/>
      <c r="E6" s="63">
        <f>Dados!B8</f>
        <v>3499.2000000000003</v>
      </c>
      <c r="F6" s="63"/>
      <c r="G6" s="51"/>
    </row>
    <row r="7" spans="1:11" ht="2.25" customHeight="1" x14ac:dyDescent="0.2">
      <c r="A7" s="6"/>
      <c r="B7" s="6"/>
      <c r="C7" s="6"/>
      <c r="D7" s="6"/>
      <c r="E7" s="14"/>
      <c r="F7" s="14"/>
      <c r="G7" s="10"/>
    </row>
    <row r="8" spans="1:11" s="8" customFormat="1" ht="12" customHeight="1" x14ac:dyDescent="0.2">
      <c r="A8" s="15" t="s">
        <v>0</v>
      </c>
      <c r="B8" s="66"/>
      <c r="C8" s="66"/>
      <c r="D8" s="66"/>
      <c r="E8" s="66"/>
      <c r="F8" s="66"/>
      <c r="G8" s="66"/>
      <c r="H8" s="40"/>
    </row>
    <row r="9" spans="1:11" s="8" customFormat="1" ht="12" customHeight="1" x14ac:dyDescent="0.2">
      <c r="A9" s="15" t="s">
        <v>1</v>
      </c>
      <c r="B9" s="67"/>
      <c r="C9" s="67"/>
      <c r="D9" s="67"/>
      <c r="E9" s="67"/>
      <c r="F9" s="67"/>
      <c r="G9" s="67"/>
      <c r="H9" s="40"/>
    </row>
    <row r="10" spans="1:11" s="8" customFormat="1" ht="12" customHeight="1" x14ac:dyDescent="0.2">
      <c r="A10" s="15" t="s">
        <v>2</v>
      </c>
      <c r="B10" s="57"/>
      <c r="C10" s="26" t="s">
        <v>8</v>
      </c>
      <c r="D10" s="72"/>
      <c r="E10" s="72"/>
      <c r="F10" s="72"/>
      <c r="G10" s="72"/>
      <c r="H10" s="40"/>
    </row>
    <row r="11" spans="1:11" ht="4.5" customHeight="1" x14ac:dyDescent="0.2">
      <c r="A11" s="3"/>
      <c r="B11" s="28"/>
      <c r="C11" s="28"/>
      <c r="D11" s="28"/>
      <c r="E11" s="49"/>
      <c r="F11" s="29"/>
      <c r="G11" s="30"/>
    </row>
    <row r="12" spans="1:11" s="8" customFormat="1" ht="22.5" x14ac:dyDescent="0.2">
      <c r="A12" s="32" t="s">
        <v>3</v>
      </c>
      <c r="B12" s="32" t="s">
        <v>4</v>
      </c>
      <c r="C12" s="32" t="s">
        <v>5</v>
      </c>
      <c r="D12" s="32" t="s">
        <v>6</v>
      </c>
      <c r="E12" s="45" t="s">
        <v>25</v>
      </c>
      <c r="F12" s="45" t="s">
        <v>26</v>
      </c>
      <c r="G12" s="32" t="s">
        <v>7</v>
      </c>
      <c r="H12" s="40"/>
    </row>
    <row r="13" spans="1:11" s="8" customFormat="1" ht="33" customHeight="1" x14ac:dyDescent="0.2">
      <c r="A13" s="33">
        <v>1</v>
      </c>
      <c r="B13" s="31" t="s">
        <v>49</v>
      </c>
      <c r="C13" s="34" t="s">
        <v>48</v>
      </c>
      <c r="D13" s="48">
        <v>720</v>
      </c>
      <c r="E13" s="50">
        <v>4.8600000000000003</v>
      </c>
      <c r="F13" s="56"/>
      <c r="G13" s="35" t="str">
        <f>IF(F13="","",IF(ISTEXT(F13),"NC",F13*D13))</f>
        <v/>
      </c>
      <c r="H13" s="40"/>
      <c r="K13" s="7"/>
    </row>
    <row r="14" spans="1:11" s="27" customFormat="1" ht="9" x14ac:dyDescent="0.2">
      <c r="A14" s="36"/>
      <c r="E14" s="46"/>
      <c r="F14" s="68" t="s">
        <v>27</v>
      </c>
      <c r="G14" s="69"/>
      <c r="H14" s="41"/>
    </row>
    <row r="15" spans="1:11" ht="14.25" customHeight="1" x14ac:dyDescent="0.2">
      <c r="F15" s="70" t="str">
        <f>IF(SUM(G13:G13)=0,"",SUM(G13:G13))</f>
        <v/>
      </c>
      <c r="G15" s="71"/>
      <c r="H15" s="42"/>
    </row>
    <row r="16" spans="1:11" s="37" customFormat="1" ht="9" x14ac:dyDescent="0.2">
      <c r="A16" s="61" t="str">
        <f>" - "&amp;Dados!B23</f>
        <v xml:space="preserve"> - A execução do objeto da presente licitação será realizada junto a Secretaria obedecendo, na íntegra, ao detalhamento do termo de referência (ANEXO II).</v>
      </c>
      <c r="B16" s="61"/>
      <c r="C16" s="61"/>
      <c r="D16" s="61"/>
      <c r="E16" s="61"/>
      <c r="F16" s="61"/>
      <c r="G16" s="61"/>
      <c r="H16" s="43"/>
    </row>
    <row r="17" spans="1:8" s="37" customFormat="1" ht="9" x14ac:dyDescent="0.2">
      <c r="A17" s="61" t="str">
        <f>" - "&amp;Dados!B24</f>
        <v xml:space="preserve"> - A administração rejeitará, no todo ou em parte, a prestação de serviços executada em desacordo com os termos do Edital e seus anexos.</v>
      </c>
      <c r="B17" s="61"/>
      <c r="C17" s="61"/>
      <c r="D17" s="61"/>
      <c r="E17" s="61"/>
      <c r="F17" s="61"/>
      <c r="G17" s="61"/>
      <c r="H17" s="43"/>
    </row>
    <row r="18" spans="1:8" s="37" customFormat="1" ht="9" x14ac:dyDescent="0.2">
      <c r="A18" s="61" t="str">
        <f>" - "&amp;Dados!B25</f>
        <v xml:space="preserve"> - O pagamento do objeto de que trata o PREGÃO ELETRÔNICO 144/2023, será efetuado pela Tesouraria da Secretaria Municipal de Saúde de Sumidouro.</v>
      </c>
      <c r="B18" s="61"/>
      <c r="C18" s="61"/>
      <c r="D18" s="61"/>
      <c r="E18" s="61"/>
      <c r="F18" s="61"/>
      <c r="G18" s="61"/>
      <c r="H18" s="43"/>
    </row>
    <row r="19" spans="1:8" s="27" customFormat="1" ht="9" x14ac:dyDescent="0.2">
      <c r="A19" s="61" t="str">
        <f>" - "&amp;Dados!B26</f>
        <v xml:space="preserve"> - Proposta válida por 60 (sessenta) dias</v>
      </c>
      <c r="B19" s="61"/>
      <c r="C19" s="61"/>
      <c r="D19" s="61"/>
      <c r="E19" s="61"/>
      <c r="F19" s="61"/>
      <c r="G19" s="61"/>
      <c r="H19" s="41"/>
    </row>
    <row r="20" spans="1:8" ht="21" customHeight="1" x14ac:dyDescent="0.2">
      <c r="A20" s="61" t="str">
        <f>" - "&amp;Dados!B28</f>
        <v xml:space="preserve"> - A Licitante poderá apresentar prospecto, ficha técnica ou outros documentos com informações que permitam a melhor identificação e qualificação do(s) item(ns) licitado(s);</v>
      </c>
      <c r="B20" s="61"/>
      <c r="C20" s="61"/>
      <c r="D20" s="61"/>
      <c r="E20" s="61"/>
      <c r="F20" s="61"/>
      <c r="G20" s="61"/>
      <c r="H20" s="44"/>
    </row>
    <row r="21" spans="1:8" x14ac:dyDescent="0.2">
      <c r="A21" s="61" t="str">
        <f>" - "&amp;Dados!B29</f>
        <v xml:space="preserve"> - A proposta de preços ajustada ao lance final deverá conter o valor numérico dos preços unitários e totais, não podendo exceder o valor do lance final;</v>
      </c>
      <c r="B21" s="61"/>
      <c r="C21" s="61"/>
      <c r="D21" s="61"/>
      <c r="E21" s="61"/>
      <c r="F21" s="61"/>
      <c r="G21" s="61"/>
      <c r="H21" s="44"/>
    </row>
    <row r="22" spans="1:8" ht="21.75" customHeight="1" x14ac:dyDescent="0.2">
      <c r="A22" s="61" t="str">
        <f>" - "&amp;Dados!B30</f>
        <v xml:space="preserve"> - Quando da atualização da proposta de preço, o licitante deverá atualizar observando os valores unitários e globais os quais deverão ser menores ou iguais aos valores máximos/referência expressos no Anexo II - termo de referência;</v>
      </c>
      <c r="B22" s="61"/>
      <c r="C22" s="61"/>
      <c r="D22" s="61"/>
      <c r="E22" s="61"/>
      <c r="F22" s="61"/>
      <c r="G22" s="61"/>
      <c r="H22" s="44"/>
    </row>
    <row r="23" spans="1:8" ht="21.75" customHeight="1" x14ac:dyDescent="0.2">
      <c r="A23" s="61" t="str">
        <f>" - "&amp;Dados!B31</f>
        <v xml:space="preserve"> - O preço proposto deve compreender todas as despesas concernentes ao fornecimento do (s) material (is), bem como Impostos, Tributos, Frete, Contratação de Pessoal, entre outros, que deverão correr totalmente por conta da Empresa vencedora;</v>
      </c>
      <c r="B23" s="61"/>
      <c r="C23" s="61"/>
      <c r="D23" s="61"/>
      <c r="E23" s="61"/>
      <c r="F23" s="61"/>
      <c r="G23" s="61"/>
      <c r="H23" s="44"/>
    </row>
    <row r="24" spans="1:8" ht="21.75" customHeight="1" x14ac:dyDescent="0.2">
      <c r="A24" s="61" t="str">
        <f>" - "&amp;Dados!B32</f>
        <v xml:space="preserve"> - Declaramos para todos os efeitos legais que, ao apresentar esta proposta, com os preços e prazos acima indicados, estamos de pleno acordo com as condições gerais e especiais estabelecidas para esta licitação, as quais nos submetemos incondicional e integralmente;</v>
      </c>
      <c r="B24" s="61"/>
      <c r="C24" s="61"/>
      <c r="D24" s="61"/>
      <c r="E24" s="61"/>
      <c r="F24" s="61"/>
      <c r="G24" s="61"/>
      <c r="H24" s="44"/>
    </row>
    <row r="25" spans="1:8" ht="21.75" customHeight="1" x14ac:dyDescent="0.2">
      <c r="A25" s="61" t="str">
        <f>" - "&amp;Dados!B33</f>
        <v xml:space="preserve"> - Declaramos que até a presente data inexistem fatos impeditivos a participação desta empresa ao presente certame licitatório, ciente da obrigatoriedade de declarar ocorrências posteriores;</v>
      </c>
      <c r="B25" s="61"/>
      <c r="C25" s="61"/>
      <c r="D25" s="61"/>
      <c r="E25" s="61"/>
      <c r="F25" s="61"/>
      <c r="G25" s="61"/>
      <c r="H25" s="44"/>
    </row>
    <row r="26" spans="1:8" ht="30" customHeight="1" x14ac:dyDescent="0.2">
      <c r="A26" s="61" t="str">
        <f>" - "&amp;Dados!B34</f>
        <v xml:space="preserve"> - Declaramos que não possuímos em nosso quadro funcional servidor público ou dirigente de órgão ou entidade contratante ou responsável pela licitação, conforme art.9 da lei 8.666/93, e não possuímos em nosso quadro societário servidor público da ativa, ou empregado de empresa pública ou de sociedade de economia mista;</v>
      </c>
      <c r="B26" s="61"/>
      <c r="C26" s="61"/>
      <c r="D26" s="61"/>
      <c r="E26" s="61"/>
      <c r="F26" s="61"/>
      <c r="G26" s="61"/>
    </row>
    <row r="27" spans="1:8" ht="25.5" customHeight="1" x14ac:dyDescent="0.2">
      <c r="A27" s="61" t="str">
        <f>" - "&amp;Dados!B35</f>
        <v xml:space="preserve"> - Declaramos, ainda, sob as penas da lei, que não estamos cumprindo pena de inidoneidade para licitar e contratar com a Administração Pública, em qualquer de suas esferas Federal, Estadual e Municipal, inclusive no Distrito Federal, conforme art. 97 da Lei nº. 8.666/93.</v>
      </c>
      <c r="B27" s="61"/>
      <c r="C27" s="61"/>
      <c r="D27" s="61"/>
      <c r="E27" s="61"/>
      <c r="F27" s="61"/>
      <c r="G27" s="61"/>
    </row>
  </sheetData>
  <autoFilter ref="A11:G27" xr:uid="{00000000-0009-0000-0000-000000000000}"/>
  <mergeCells count="23">
    <mergeCell ref="A16:G16"/>
    <mergeCell ref="A17:G17"/>
    <mergeCell ref="A18:G18"/>
    <mergeCell ref="B8:G8"/>
    <mergeCell ref="A19:G19"/>
    <mergeCell ref="B9:G9"/>
    <mergeCell ref="F14:G14"/>
    <mergeCell ref="F15:G15"/>
    <mergeCell ref="D10:G10"/>
    <mergeCell ref="C6:D6"/>
    <mergeCell ref="E6:F6"/>
    <mergeCell ref="A2:G2"/>
    <mergeCell ref="A3:G3"/>
    <mergeCell ref="A4:G4"/>
    <mergeCell ref="A5:G5"/>
    <mergeCell ref="A26:G26"/>
    <mergeCell ref="A27:G27"/>
    <mergeCell ref="A20:G20"/>
    <mergeCell ref="A21:G21"/>
    <mergeCell ref="A22:G22"/>
    <mergeCell ref="A23:G23"/>
    <mergeCell ref="A24:G24"/>
    <mergeCell ref="A25:G25"/>
  </mergeCells>
  <phoneticPr fontId="0" type="noConversion"/>
  <conditionalFormatting sqref="B10">
    <cfRule type="cellIs" dxfId="11" priority="8" stopIfTrue="1" operator="equal">
      <formula>$G$1</formula>
    </cfRule>
  </conditionalFormatting>
  <conditionalFormatting sqref="B13">
    <cfRule type="expression" dxfId="10" priority="10" stopIfTrue="1">
      <formula>IF(#REF!=1,IF(#REF!=0,1,0),0)</formula>
    </cfRule>
  </conditionalFormatting>
  <conditionalFormatting sqref="B8:G9">
    <cfRule type="cellIs" dxfId="9" priority="9" stopIfTrue="1" operator="equal">
      <formula>$J$1</formula>
    </cfRule>
  </conditionalFormatting>
  <conditionalFormatting sqref="D13">
    <cfRule type="expression" priority="12" stopIfTrue="1">
      <formula>$A13</formula>
    </cfRule>
  </conditionalFormatting>
  <conditionalFormatting sqref="D10:G10">
    <cfRule type="cellIs" dxfId="8" priority="24" stopIfTrue="1" operator="equal">
      <formula>$E$1</formula>
    </cfRule>
  </conditionalFormatting>
  <conditionalFormatting sqref="F13">
    <cfRule type="cellIs" dxfId="7" priority="11" stopIfTrue="1" operator="equal">
      <formula>""</formula>
    </cfRule>
  </conditionalFormatting>
  <conditionalFormatting sqref="F14">
    <cfRule type="expression" dxfId="6" priority="1" stopIfTrue="1">
      <formula>IF($J14="Empate",IF(H14=1,TRUE(),FALSE()),FALSE())</formula>
    </cfRule>
    <cfRule type="expression" dxfId="5" priority="2" stopIfTrue="1">
      <formula>IF(H14="&gt;",FALSE(),IF(H14&gt;0,TRUE(),FALSE()))</formula>
    </cfRule>
    <cfRule type="expression" dxfId="4" priority="3" stopIfTrue="1">
      <formula>IF(H14="&gt;",TRUE(),FALSE())</formula>
    </cfRule>
  </conditionalFormatting>
  <conditionalFormatting sqref="F15">
    <cfRule type="expression" dxfId="3" priority="4" stopIfTrue="1">
      <formula>IF($J14="OK",IF(H14=1,TRUE(),FALSE()),FALSE())</formula>
    </cfRule>
    <cfRule type="expression" dxfId="2" priority="5" stopIfTrue="1">
      <formula>IF($J14="Empate",IF(H14=1,TRUE(),FALSE()),FALSE())</formula>
    </cfRule>
    <cfRule type="expression" dxfId="1" priority="6" stopIfTrue="1">
      <formula>IF($J14="Empate",IF(H14=2,TRUE(),FALSE()),FALSE())</formula>
    </cfRule>
  </conditionalFormatting>
  <conditionalFormatting sqref="G13">
    <cfRule type="expression" dxfId="0" priority="25"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6"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4" sqref="B4"/>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8" t="s">
        <v>50</v>
      </c>
      <c r="E1" s="4"/>
      <c r="F1" s="4"/>
      <c r="G1" s="4"/>
    </row>
    <row r="2" spans="1:7" x14ac:dyDescent="0.2">
      <c r="A2" s="16" t="s">
        <v>10</v>
      </c>
      <c r="B2" s="58" t="s">
        <v>51</v>
      </c>
      <c r="E2" s="4"/>
      <c r="F2" s="4"/>
      <c r="G2" s="4"/>
    </row>
    <row r="3" spans="1:7" x14ac:dyDescent="0.2">
      <c r="A3" s="16" t="s">
        <v>11</v>
      </c>
      <c r="B3" s="58" t="s">
        <v>54</v>
      </c>
      <c r="C3" s="5"/>
      <c r="E3" s="53"/>
      <c r="F3" s="4"/>
      <c r="G3" s="4"/>
    </row>
    <row r="4" spans="1:7" x14ac:dyDescent="0.2">
      <c r="A4" s="16" t="s">
        <v>12</v>
      </c>
      <c r="B4" s="58" t="s">
        <v>56</v>
      </c>
      <c r="C4" s="5"/>
      <c r="E4" s="53"/>
      <c r="F4" s="4"/>
      <c r="G4" s="4"/>
    </row>
    <row r="5" spans="1:7" x14ac:dyDescent="0.2">
      <c r="A5" s="16" t="s">
        <v>13</v>
      </c>
      <c r="B5" s="58" t="s">
        <v>44</v>
      </c>
      <c r="C5" s="5"/>
      <c r="E5" s="53"/>
      <c r="F5" s="4"/>
      <c r="G5" s="4"/>
    </row>
    <row r="6" spans="1:7" x14ac:dyDescent="0.2">
      <c r="A6" s="16" t="s">
        <v>30</v>
      </c>
      <c r="B6" s="59" t="s">
        <v>45</v>
      </c>
      <c r="C6" s="5"/>
      <c r="E6" s="53"/>
      <c r="F6" s="4"/>
      <c r="G6" s="4"/>
    </row>
    <row r="7" spans="1:7" x14ac:dyDescent="0.2">
      <c r="A7" s="16" t="s">
        <v>14</v>
      </c>
      <c r="B7" s="58" t="s">
        <v>52</v>
      </c>
      <c r="C7" s="5"/>
      <c r="E7" s="53"/>
      <c r="F7" s="4"/>
      <c r="G7" s="4"/>
    </row>
    <row r="8" spans="1:7" x14ac:dyDescent="0.2">
      <c r="A8" s="25" t="s">
        <v>23</v>
      </c>
      <c r="B8" s="47">
        <v>3499.2000000000003</v>
      </c>
      <c r="C8" s="5"/>
      <c r="E8" s="53"/>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20</v>
      </c>
      <c r="E12" s="4"/>
      <c r="F12" s="4"/>
      <c r="G12" s="4"/>
    </row>
    <row r="13" spans="1:7" x14ac:dyDescent="0.2">
      <c r="A13" s="18" t="s">
        <v>24</v>
      </c>
      <c r="E13" s="4"/>
      <c r="F13" s="4"/>
      <c r="G13" s="4"/>
    </row>
    <row r="14" spans="1:7" x14ac:dyDescent="0.2">
      <c r="A14" s="54" t="s">
        <v>32</v>
      </c>
      <c r="E14" s="4"/>
      <c r="F14" s="4"/>
      <c r="G14" s="4"/>
    </row>
    <row r="15" spans="1:7" x14ac:dyDescent="0.2">
      <c r="A15" s="54" t="s">
        <v>33</v>
      </c>
      <c r="E15" s="4"/>
      <c r="F15" s="4"/>
      <c r="G15" s="4"/>
    </row>
    <row r="16" spans="1:7" x14ac:dyDescent="0.2">
      <c r="A16" s="54" t="s">
        <v>34</v>
      </c>
      <c r="B16" s="24"/>
      <c r="E16" s="24"/>
      <c r="F16" s="4"/>
      <c r="G16" s="4"/>
    </row>
    <row r="17" spans="1:256" s="23" customFormat="1" x14ac:dyDescent="0.2">
      <c r="A17" s="22" t="s">
        <v>21</v>
      </c>
      <c r="B17" s="55" t="s">
        <v>43</v>
      </c>
      <c r="C17" s="24"/>
      <c r="D17" s="24"/>
      <c r="E17" s="24"/>
      <c r="F17" s="24"/>
      <c r="G17" s="24"/>
      <c r="H17" s="24"/>
      <c r="I17" s="24"/>
      <c r="J17" s="24"/>
      <c r="K17" s="24"/>
      <c r="L17" s="24"/>
      <c r="M17" s="24"/>
    </row>
    <row r="18" spans="1:256" s="23" customFormat="1" x14ac:dyDescent="0.2">
      <c r="A18" s="22" t="s">
        <v>22</v>
      </c>
      <c r="B18" s="24"/>
      <c r="C18" s="12"/>
      <c r="D18" s="12"/>
      <c r="E18" s="12"/>
      <c r="F18" s="12"/>
      <c r="G18" s="12"/>
      <c r="H18" s="24"/>
      <c r="I18" s="24"/>
      <c r="J18" s="24"/>
      <c r="K18" s="24"/>
      <c r="L18" s="24"/>
      <c r="M18" s="24"/>
      <c r="IV18" s="24"/>
    </row>
    <row r="19" spans="1:256" x14ac:dyDescent="0.2">
      <c r="B19" s="24"/>
      <c r="E19" s="4"/>
      <c r="F19" s="24"/>
      <c r="G19" s="24"/>
    </row>
    <row r="20" spans="1:256" x14ac:dyDescent="0.2">
      <c r="B20" s="24"/>
      <c r="E20" s="52"/>
      <c r="F20" s="24"/>
      <c r="G20" s="24"/>
    </row>
    <row r="21" spans="1:256" x14ac:dyDescent="0.2">
      <c r="E21" s="52"/>
      <c r="F21" s="52"/>
      <c r="G21" s="52"/>
    </row>
    <row r="22" spans="1:256" x14ac:dyDescent="0.2">
      <c r="E22" s="52"/>
      <c r="F22" s="52"/>
      <c r="G22" s="52"/>
    </row>
    <row r="23" spans="1:256" ht="38.25" x14ac:dyDescent="0.2">
      <c r="A23" s="20" t="s">
        <v>15</v>
      </c>
      <c r="B23" s="21" t="s">
        <v>46</v>
      </c>
      <c r="E23" s="4"/>
      <c r="F23" s="4"/>
      <c r="G23" s="52"/>
    </row>
    <row r="24" spans="1:256" ht="38.25" x14ac:dyDescent="0.2">
      <c r="A24" s="20" t="s">
        <v>16</v>
      </c>
      <c r="B24" s="21" t="s">
        <v>47</v>
      </c>
      <c r="E24" s="4"/>
      <c r="F24" s="4"/>
      <c r="G24" s="52"/>
    </row>
    <row r="25" spans="1:256" ht="38.25" x14ac:dyDescent="0.2">
      <c r="A25" s="20" t="s">
        <v>17</v>
      </c>
      <c r="B25" s="59" t="s">
        <v>53</v>
      </c>
      <c r="C25" s="9"/>
      <c r="E25" s="4"/>
      <c r="F25" s="4"/>
      <c r="G25" s="52"/>
    </row>
    <row r="26" spans="1:256" ht="25.5" x14ac:dyDescent="0.2">
      <c r="A26" s="20" t="s">
        <v>18</v>
      </c>
      <c r="B26" s="21" t="s">
        <v>28</v>
      </c>
      <c r="E26" s="4"/>
      <c r="F26" s="4"/>
      <c r="G26" s="52"/>
    </row>
    <row r="27" spans="1:256" x14ac:dyDescent="0.2">
      <c r="A27" s="20" t="s">
        <v>31</v>
      </c>
      <c r="B27" s="60" t="s">
        <v>55</v>
      </c>
      <c r="G27" s="52"/>
    </row>
    <row r="28" spans="1:256" ht="38.25" x14ac:dyDescent="0.2">
      <c r="B28" s="21" t="s">
        <v>35</v>
      </c>
    </row>
    <row r="29" spans="1:256" ht="38.25" x14ac:dyDescent="0.2">
      <c r="B29" s="21" t="s">
        <v>36</v>
      </c>
    </row>
    <row r="30" spans="1:256" ht="63.75" x14ac:dyDescent="0.2">
      <c r="B30" s="21" t="s">
        <v>37</v>
      </c>
    </row>
    <row r="31" spans="1:256" ht="63.75" x14ac:dyDescent="0.2">
      <c r="B31" s="21" t="s">
        <v>38</v>
      </c>
    </row>
    <row r="32" spans="1:256" ht="63.75" x14ac:dyDescent="0.2">
      <c r="B32" s="21" t="s">
        <v>39</v>
      </c>
    </row>
    <row r="33" spans="2:2" ht="51" x14ac:dyDescent="0.2">
      <c r="B33" s="21" t="s">
        <v>40</v>
      </c>
    </row>
    <row r="34" spans="2:2" ht="76.5" x14ac:dyDescent="0.2">
      <c r="B34" s="21" t="s">
        <v>41</v>
      </c>
    </row>
    <row r="35" spans="2:2" ht="63.75" x14ac:dyDescent="0.2">
      <c r="B35" s="21" t="s">
        <v>42</v>
      </c>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Dados!_Hlk143162384</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2023-05-25T19:44:52Z</cp:lastPrinted>
  <dcterms:created xsi:type="dcterms:W3CDTF">2006-04-18T17:38:46Z</dcterms:created>
  <dcterms:modified xsi:type="dcterms:W3CDTF">2023-11-17T13:00:07Z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